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1"/>
  </bookViews>
  <sheets>
    <sheet name="КАБЕЛЬ" sheetId="49" state="hidden" r:id="rId1"/>
    <sheet name="РН-ВНГ-1.05.19" sheetId="50" r:id="rId2"/>
    <sheet name="РН-ВНГ-2.05.19" sheetId="51" r:id="rId3"/>
  </sheets>
  <definedNames>
    <definedName name="_xlnm._FilterDatabase" localSheetId="0" hidden="1">КАБЕЛЬ!$A$14:$L$19</definedName>
    <definedName name="_xlnm._FilterDatabase" localSheetId="1" hidden="1">'РН-ВНГ-1.05.19'!$A$14:$K$17</definedName>
    <definedName name="_xlnm._FilterDatabase" localSheetId="2" hidden="1">'РН-ВНГ-2.05.19'!$A$14:$K$18</definedName>
    <definedName name="_xlnm.Print_Titles" localSheetId="0">КАБЕЛЬ!$14:$14</definedName>
    <definedName name="_xlnm.Print_Titles" localSheetId="1">'РН-ВНГ-1.05.19'!$14:$14</definedName>
    <definedName name="_xlnm.Print_Titles" localSheetId="2">'РН-ВНГ-2.05.19'!$14:$14</definedName>
    <definedName name="_xlnm.Print_Area" localSheetId="0">КАБЕЛЬ!$A$1:$S$31</definedName>
    <definedName name="_xlnm.Print_Area" localSheetId="1">'РН-ВНГ-1.05.19'!$A$1:$P$29</definedName>
    <definedName name="_xlnm.Print_Area" localSheetId="2">'РН-ВНГ-2.05.19'!$A$1:$O$30</definedName>
  </definedNames>
  <calcPr calcId="145621"/>
</workbook>
</file>

<file path=xl/calcChain.xml><?xml version="1.0" encoding="utf-8"?>
<calcChain xmlns="http://schemas.openxmlformats.org/spreadsheetml/2006/main">
  <c r="G15" i="50" l="1"/>
  <c r="G16" i="50"/>
  <c r="G18" i="51" l="1"/>
  <c r="G17" i="50" l="1"/>
  <c r="H19" i="49" l="1"/>
</calcChain>
</file>

<file path=xl/sharedStrings.xml><?xml version="1.0" encoding="utf-8"?>
<sst xmlns="http://schemas.openxmlformats.org/spreadsheetml/2006/main" count="193" uniqueCount="84">
  <si>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</si>
  <si>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</si>
  <si>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</si>
  <si>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</si>
  <si>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</si>
  <si>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</si>
  <si>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</si>
  <si>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</si>
  <si>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</si>
  <si>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</si>
  <si>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</si>
  <si>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</si>
  <si>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</si>
  <si>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</si>
  <si>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</si>
  <si>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</si>
  <si>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</si>
  <si>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</si>
  <si>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</si>
  <si>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</si>
  <si>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</si>
  <si>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</si>
  <si>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</si>
  <si>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</si>
  <si>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</si>
  <si>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</si>
  <si>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</si>
  <si>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</si>
  <si>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</si>
  <si>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</si>
  <si>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</si>
  <si>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</si>
  <si>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</si>
  <si>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</si>
  <si>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</si>
  <si>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</si>
  <si>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</si>
  <si>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</si>
  <si>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</si>
  <si>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</si>
  <si>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</si>
  <si>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</si>
  <si>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</si>
  <si>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</si>
  <si>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</si>
  <si>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</si>
  <si>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</si>
  <si>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</si>
  <si>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</si>
  <si>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</si>
  <si>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</si>
  <si>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</si>
  <si>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</si>
  <si>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</si>
  <si>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</si>
  <si>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</si>
  <si>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</si>
  <si>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</si>
  <si>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</si>
  <si>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</si>
  <si>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</si>
  <si>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</si>
  <si>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</si>
  <si>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</si>
  <si>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</si>
  <si>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</si>
  <si>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</si>
  <si>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</si>
  <si>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НЛ</t>
  </si>
  <si>
    <t>Труба НКТ 73х5,5 б/у (брак)</t>
  </si>
  <si>
    <t>Т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</si>
  <si>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</si>
  <si>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</si>
  <si>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ПАО "Варьеганнефтегаз"</t>
  </si>
  <si>
    <t>Металлолом НКТ</t>
  </si>
  <si>
    <t xml:space="preserve">3А </t>
  </si>
  <si>
    <t>Северо-Варьёганское м/р - 200 км , Бахиловское м/р - 340 км., Северо-Хохряковское м/р - 370 км. от Нижневартовска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</si>
  <si>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</t>
  </si>
  <si>
    <t>Труба НКТ 60х5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</si>
  <si>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Трубная площадка Бахиловского м/р320 км от г. Нижневартовск; Трубная площадка Ван-Еганского м/р 160 км от г.Нижневартовск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</si>
  <si>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"Варьеганнефтегаз"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</si>
  <si>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IV</t>
  </si>
  <si>
    <t>РН-ВНГ-1.05.19</t>
  </si>
  <si>
    <t>РН-ВНГ-2.05.19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</si>
</sst>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topLeftCell="C5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92" t="s">
        <v>43</v>
      </c>
      <c r="S12" s="92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2"/>
      <c r="Q15" s="72"/>
      <c r="R15" s="68"/>
      <c r="S15" s="68"/>
    </row>
    <row r="16" spans="1:19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3"/>
      <c r="Q16" s="73"/>
      <c r="R16" s="41"/>
      <c r="S16" s="41"/>
    </row>
    <row r="17" spans="1:19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3"/>
      <c r="Q17" s="73"/>
      <c r="R17" s="41"/>
      <c r="S17" s="41"/>
    </row>
    <row r="18" spans="1:19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2"/>
      <c r="Q18" s="72"/>
      <c r="R18" s="41"/>
      <c r="S18" s="41"/>
    </row>
    <row r="19" spans="1:19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8"/>
  <sheetViews>
    <sheetView tabSelected="1" view="pageBreakPreview" topLeftCell="A2" zoomScale="55" zoomScaleNormal="70" zoomScaleSheetLayoutView="55" workbookViewId="0">
      <selection activeCell="U15" sqref="U15"/>
    </sheetView>
  </sheetViews>
  <sheetFormatPr defaultColWidth="9.109375" defaultRowHeight="13.2" x14ac:dyDescent="0.25"/>
  <cols>
    <col min="1" max="1" width="6.88671875" style="1" bestFit="1" customWidth="1"/>
    <col min="2" max="2" width="22.5546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75" t="s">
        <v>80</v>
      </c>
      <c r="B9" s="75"/>
      <c r="C9" s="44"/>
      <c r="D9" s="44"/>
      <c r="E9" s="44"/>
      <c r="F9" s="44"/>
      <c r="H9" s="46"/>
      <c r="I9" s="75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</row>
    <row r="15" spans="1:16" s="70" customFormat="1" ht="96.75" customHeight="1" x14ac:dyDescent="0.25">
      <c r="A15" s="74">
        <v>1</v>
      </c>
      <c r="B15" s="74" t="s">
        <v>73</v>
      </c>
      <c r="C15" s="79" t="s">
        <v>82</v>
      </c>
      <c r="D15" s="78" t="s">
        <v>68</v>
      </c>
      <c r="E15" s="78" t="s">
        <v>71</v>
      </c>
      <c r="F15" s="78" t="s">
        <v>72</v>
      </c>
      <c r="G15" s="88">
        <f>301.947+630.66</f>
        <v>932.60699999999997</v>
      </c>
      <c r="H15" s="87" t="s">
        <v>70</v>
      </c>
      <c r="I15" s="84"/>
      <c r="J15" s="85"/>
      <c r="K15" s="74"/>
      <c r="L15" s="78" t="s">
        <v>76</v>
      </c>
      <c r="M15" s="87"/>
      <c r="N15" s="84"/>
      <c r="O15" s="84"/>
      <c r="P15" s="91" t="s">
        <v>81</v>
      </c>
    </row>
    <row r="16" spans="1:16" s="70" customFormat="1" ht="125.25" customHeight="1" x14ac:dyDescent="0.25">
      <c r="A16" s="74">
        <v>2</v>
      </c>
      <c r="B16" s="74" t="s">
        <v>73</v>
      </c>
      <c r="C16" s="79" t="s">
        <v>82</v>
      </c>
      <c r="D16" s="78" t="s">
        <v>68</v>
      </c>
      <c r="E16" s="78" t="s">
        <v>74</v>
      </c>
      <c r="F16" s="78" t="s">
        <v>75</v>
      </c>
      <c r="G16" s="88">
        <f>103.085+100</f>
        <v>203.08499999999998</v>
      </c>
      <c r="H16" s="87" t="s">
        <v>70</v>
      </c>
      <c r="I16" s="84"/>
      <c r="J16" s="85"/>
      <c r="K16" s="74"/>
      <c r="L16" s="78" t="s">
        <v>77</v>
      </c>
      <c r="M16" s="87"/>
      <c r="N16" s="84"/>
      <c r="O16" s="84"/>
      <c r="P16" s="91" t="s">
        <v>81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89">
        <f>SUM(G15:G16)</f>
        <v>1135.692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63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60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1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9"/>
  <sheetViews>
    <sheetView view="pageBreakPreview" topLeftCell="A2" zoomScale="55" zoomScaleNormal="80" zoomScaleSheetLayoutView="55" workbookViewId="0">
      <selection activeCell="T15" sqref="T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7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75" t="s">
        <v>80</v>
      </c>
      <c r="B9" s="75"/>
      <c r="C9" s="44"/>
      <c r="D9" s="44"/>
      <c r="E9" s="44"/>
      <c r="F9" s="44"/>
      <c r="H9" s="46"/>
      <c r="I9" s="75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</row>
    <row r="15" spans="1:15" s="54" customFormat="1" ht="96.75" customHeight="1" x14ac:dyDescent="0.3">
      <c r="A15" s="74">
        <v>1</v>
      </c>
      <c r="B15" s="74" t="s">
        <v>73</v>
      </c>
      <c r="C15" s="79" t="s">
        <v>83</v>
      </c>
      <c r="D15" s="78" t="s">
        <v>68</v>
      </c>
      <c r="E15" s="78" t="s">
        <v>69</v>
      </c>
      <c r="F15" s="78">
        <v>73</v>
      </c>
      <c r="G15" s="61">
        <v>600</v>
      </c>
      <c r="H15" s="78" t="s">
        <v>70</v>
      </c>
      <c r="I15" s="84"/>
      <c r="J15" s="76"/>
      <c r="K15" s="74"/>
      <c r="L15" s="93" t="s">
        <v>79</v>
      </c>
      <c r="M15" s="84"/>
      <c r="N15" s="77"/>
      <c r="O15" s="91" t="s">
        <v>81</v>
      </c>
    </row>
    <row r="16" spans="1:15" s="54" customFormat="1" ht="96.75" customHeight="1" x14ac:dyDescent="0.3">
      <c r="A16" s="79">
        <v>2</v>
      </c>
      <c r="B16" s="74" t="s">
        <v>73</v>
      </c>
      <c r="C16" s="79" t="s">
        <v>83</v>
      </c>
      <c r="D16" s="78" t="s">
        <v>68</v>
      </c>
      <c r="E16" s="78" t="s">
        <v>78</v>
      </c>
      <c r="F16" s="80">
        <v>60</v>
      </c>
      <c r="G16" s="61">
        <v>480</v>
      </c>
      <c r="H16" s="80" t="s">
        <v>70</v>
      </c>
      <c r="I16" s="81"/>
      <c r="J16" s="82"/>
      <c r="K16" s="79"/>
      <c r="L16" s="94"/>
      <c r="M16" s="81"/>
      <c r="N16" s="83"/>
      <c r="O16" s="91" t="s">
        <v>81</v>
      </c>
    </row>
    <row r="17" spans="1:15" s="54" customFormat="1" ht="25.2" hidden="1" customHeight="1" x14ac:dyDescent="0.3">
      <c r="A17" s="79">
        <v>3</v>
      </c>
      <c r="B17" s="79"/>
      <c r="C17" s="74"/>
      <c r="D17" s="80"/>
      <c r="E17" s="80"/>
      <c r="F17" s="80"/>
      <c r="G17" s="61"/>
      <c r="H17" s="80"/>
      <c r="I17" s="81"/>
      <c r="J17" s="82"/>
      <c r="K17" s="79"/>
      <c r="L17" s="80"/>
      <c r="M17" s="83"/>
      <c r="N17" s="83"/>
      <c r="O17" s="86"/>
    </row>
    <row r="18" spans="1:15" s="34" customFormat="1" ht="13.8" x14ac:dyDescent="0.25">
      <c r="A18" s="28"/>
      <c r="B18" s="28"/>
      <c r="C18" s="42"/>
      <c r="D18" s="30"/>
      <c r="E18" s="30"/>
      <c r="F18" s="30"/>
      <c r="G18" s="90">
        <f>SUM(G15:G17)</f>
        <v>1080</v>
      </c>
      <c r="H18" s="31"/>
      <c r="I18" s="32"/>
      <c r="J18" s="33">
        <v>0</v>
      </c>
      <c r="K18" s="28"/>
      <c r="L18" s="29"/>
      <c r="M18" s="29"/>
      <c r="N18" s="29"/>
      <c r="O18" s="29"/>
    </row>
    <row r="19" spans="1:15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</row>
    <row r="20" spans="1:15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</row>
    <row r="21" spans="1:15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</row>
    <row r="29" spans="1:15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</row>
    <row r="30" spans="1:15" s="4" customFormat="1" x14ac:dyDescent="0.25">
      <c r="A30" s="2"/>
      <c r="B30" s="2"/>
      <c r="C30" s="7" t="s">
        <v>60</v>
      </c>
      <c r="D30" s="7"/>
      <c r="E30" s="7"/>
      <c r="F30" s="7"/>
      <c r="G30" s="2"/>
      <c r="K30" s="40" t="s">
        <v>27</v>
      </c>
      <c r="L30" s="7"/>
      <c r="N30" s="9"/>
      <c r="O30" s="9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9" spans="7:15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</row>
  </sheetData>
  <mergeCells count="1">
    <mergeCell ref="L15:L16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РН-ВНГ-1.05.19</vt:lpstr>
      <vt:lpstr>РН-ВНГ-2.05.19</vt:lpstr>
      <vt:lpstr>КАБЕЛЬ!Заголовки_для_печати</vt:lpstr>
      <vt:lpstr>'РН-ВНГ-1.05.19'!Заголовки_для_печати</vt:lpstr>
      <vt:lpstr>'РН-ВНГ-2.05.19'!Заголовки_для_печати</vt:lpstr>
      <vt:lpstr>КАБЕЛЬ!Область_печати</vt:lpstr>
      <vt:lpstr>'РН-ВНГ-1.05.19'!Область_печати</vt:lpstr>
      <vt:lpstr>'РН-ВНГ-2.05.19'!Область_печати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2019-05-13T07:17:56Z</dcterms:modified>
</cp:coreProperties>
</file>